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A&amp;H Approved 022026\"/>
    </mc:Choice>
  </mc:AlternateContent>
  <xr:revisionPtr revIDLastSave="0" documentId="8_{56C8C0BF-7C8D-4883-9061-35208CEA395D}" xr6:coauthVersionLast="47" xr6:coauthVersionMax="47" xr10:uidLastSave="{00000000-0000-0000-0000-000000000000}"/>
  <bookViews>
    <workbookView xWindow="1170" yWindow="5175" windowWidth="21600" windowHeight="11295" activeTab="1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(compressed)'!$A$1:$Q$43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2" l="1"/>
  <c r="H12" i="2"/>
  <c r="L12" i="2" s="1"/>
  <c r="M12" i="2" s="1"/>
  <c r="O12" i="2" l="1"/>
  <c r="N12" i="2"/>
  <c r="H2" i="1" l="1"/>
  <c r="L24" i="8"/>
  <c r="I24" i="8"/>
  <c r="M24" i="8" s="1"/>
  <c r="L23" i="8"/>
  <c r="I23" i="8"/>
  <c r="M23" i="8" s="1"/>
  <c r="L22" i="8"/>
  <c r="I22" i="8"/>
  <c r="M22" i="8" s="1"/>
  <c r="L21" i="8"/>
  <c r="I21" i="8"/>
  <c r="M21" i="8" s="1"/>
  <c r="L20" i="8"/>
  <c r="I20" i="8"/>
  <c r="M20" i="8" s="1"/>
  <c r="L19" i="8"/>
  <c r="I19" i="8"/>
  <c r="M19" i="8" s="1"/>
  <c r="L18" i="8"/>
  <c r="I18" i="8"/>
  <c r="M18" i="8" s="1"/>
  <c r="L17" i="8"/>
  <c r="I17" i="8"/>
  <c r="M17" i="8" s="1"/>
  <c r="L16" i="8"/>
  <c r="I16" i="8"/>
  <c r="M16" i="8" s="1"/>
  <c r="L15" i="8"/>
  <c r="I15" i="8"/>
  <c r="M15" i="8" s="1"/>
  <c r="L14" i="8"/>
  <c r="I14" i="8"/>
  <c r="M14" i="8" s="1"/>
  <c r="L13" i="8"/>
  <c r="I13" i="8"/>
  <c r="M13" i="8" s="1"/>
  <c r="L12" i="8"/>
  <c r="I12" i="8"/>
  <c r="M12" i="8" s="1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L7" i="8"/>
  <c r="I7" i="8"/>
  <c r="M7" i="8" s="1"/>
  <c r="K2" i="8"/>
  <c r="H2" i="8"/>
  <c r="H14" i="4"/>
  <c r="G14" i="4"/>
  <c r="F14" i="4"/>
  <c r="E14" i="4"/>
  <c r="N16" i="8" l="1"/>
  <c r="P16" i="8" s="1"/>
  <c r="O16" i="8"/>
  <c r="N8" i="8"/>
  <c r="P8" i="8" s="1"/>
  <c r="O8" i="8"/>
  <c r="N20" i="8"/>
  <c r="P20" i="8" s="1"/>
  <c r="O20" i="8"/>
  <c r="O23" i="8"/>
  <c r="N23" i="8"/>
  <c r="P23" i="8" s="1"/>
  <c r="N12" i="8"/>
  <c r="P12" i="8" s="1"/>
  <c r="O12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3" i="2" l="1"/>
  <c r="L33" i="2" s="1"/>
  <c r="H34" i="2"/>
  <c r="L34" i="2" s="1"/>
  <c r="H35" i="2"/>
  <c r="L35" i="2" s="1"/>
  <c r="H36" i="2"/>
  <c r="L36" i="2" s="1"/>
  <c r="H37" i="2"/>
  <c r="L37" i="2" s="1"/>
  <c r="M35" i="2" l="1"/>
  <c r="O35" i="2" s="1"/>
  <c r="N35" i="2"/>
  <c r="N34" i="2"/>
  <c r="M34" i="2"/>
  <c r="O34" i="2" s="1"/>
  <c r="N37" i="2"/>
  <c r="M37" i="2"/>
  <c r="O37" i="2" s="1"/>
  <c r="M36" i="2"/>
  <c r="O36" i="2" s="1"/>
  <c r="N36" i="2"/>
  <c r="M33" i="2"/>
  <c r="O33" i="2" s="1"/>
  <c r="N33" i="2"/>
  <c r="H29" i="3"/>
  <c r="L29" i="3" s="1"/>
  <c r="H30" i="3"/>
  <c r="L30" i="3" s="1"/>
  <c r="H31" i="3"/>
  <c r="L31" i="3" s="1"/>
  <c r="H30" i="2"/>
  <c r="L30" i="2" s="1"/>
  <c r="H31" i="2"/>
  <c r="L31" i="2" s="1"/>
  <c r="H32" i="2"/>
  <c r="L32" i="2" s="1"/>
  <c r="M31" i="3" l="1"/>
  <c r="O31" i="3" s="1"/>
  <c r="N31" i="3"/>
  <c r="M30" i="3"/>
  <c r="O30" i="3" s="1"/>
  <c r="N30" i="3"/>
  <c r="M29" i="3"/>
  <c r="O29" i="3" s="1"/>
  <c r="N29" i="3"/>
  <c r="N31" i="2"/>
  <c r="M31" i="2"/>
  <c r="O31" i="2" s="1"/>
  <c r="M32" i="2"/>
  <c r="O32" i="2" s="1"/>
  <c r="N32" i="2"/>
  <c r="M30" i="2"/>
  <c r="O30" i="2" s="1"/>
  <c r="N30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37" i="3"/>
  <c r="L37" i="3" s="1"/>
  <c r="N37" i="3" l="1"/>
  <c r="M37" i="3"/>
  <c r="O37" i="3" s="1"/>
  <c r="M29" i="2"/>
  <c r="O29" i="2" s="1"/>
  <c r="N29" i="2"/>
  <c r="M39" i="2"/>
  <c r="O39" i="2" s="1"/>
  <c r="N39" i="2"/>
  <c r="M15" i="2"/>
  <c r="O15" i="2" s="1"/>
  <c r="N15" i="2"/>
  <c r="N11" i="2"/>
  <c r="M11" i="2"/>
  <c r="O11" i="2" s="1"/>
  <c r="M18" i="2"/>
  <c r="O18" i="2" s="1"/>
  <c r="N18" i="2"/>
  <c r="N16" i="2"/>
  <c r="M16" i="2"/>
  <c r="O16" i="2" s="1"/>
  <c r="M26" i="2"/>
  <c r="O26" i="2" s="1"/>
  <c r="N26" i="2"/>
  <c r="N25" i="2"/>
  <c r="M25" i="2"/>
  <c r="O25" i="2" s="1"/>
  <c r="M23" i="2"/>
  <c r="O23" i="2" s="1"/>
  <c r="N23" i="2"/>
  <c r="M10" i="2"/>
  <c r="O10" i="2" s="1"/>
  <c r="N10" i="2"/>
  <c r="N19" i="2"/>
  <c r="M19" i="2"/>
  <c r="O19" i="2" s="1"/>
  <c r="M17" i="2"/>
  <c r="O17" i="2" s="1"/>
  <c r="N17" i="2"/>
  <c r="M27" i="2"/>
  <c r="O27" i="2" s="1"/>
  <c r="N27" i="2"/>
  <c r="N13" i="2"/>
  <c r="M13" i="2"/>
  <c r="O13" i="2" s="1"/>
  <c r="N43" i="2"/>
  <c r="M43" i="2"/>
  <c r="O43" i="2" s="1"/>
  <c r="N22" i="2"/>
  <c r="M22" i="2"/>
  <c r="O22" i="2" s="1"/>
  <c r="N9" i="2"/>
  <c r="M9" i="2"/>
  <c r="O9" i="2" s="1"/>
  <c r="M38" i="2"/>
  <c r="O38" i="2" s="1"/>
  <c r="N38" i="2"/>
  <c r="N28" i="2"/>
  <c r="M28" i="2"/>
  <c r="O28" i="2" s="1"/>
  <c r="M14" i="2"/>
  <c r="O14" i="2" s="1"/>
  <c r="N14" i="2"/>
  <c r="N24" i="2"/>
  <c r="M24" i="2"/>
  <c r="O24" i="2" s="1"/>
  <c r="M42" i="2"/>
  <c r="O42" i="2" s="1"/>
  <c r="N42" i="2"/>
  <c r="M41" i="2"/>
  <c r="O41" i="2" s="1"/>
  <c r="N41" i="2"/>
  <c r="M21" i="2"/>
  <c r="O21" i="2" s="1"/>
  <c r="N21" i="2"/>
  <c r="M8" i="2"/>
  <c r="O8" i="2" s="1"/>
  <c r="N8" i="2"/>
  <c r="N40" i="2"/>
  <c r="M40" i="2"/>
  <c r="O40" i="2" s="1"/>
  <c r="M20" i="2"/>
  <c r="O20" i="2" s="1"/>
  <c r="N20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K3" i="6"/>
  <c r="L3" i="8"/>
  <c r="K3" i="2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<sst xmlns="http://schemas.openxmlformats.org/spreadsheetml/2006/main" count="335" uniqueCount="120">
  <si>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</si>
  <si>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</si>
  <si>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</si>
  <si>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</si>
  <si>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</si>
  <si>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</si>
  <si>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</si>
  <si>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</si>
  <si>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</si>
  <si>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</si>
  <si>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</si>
  <si>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</si>
  <si>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</si>
  <si>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</si>
  <si>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</si>
  <si>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</si>
  <si>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</si>
  <si>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</si>
  <si>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</si>
  <si>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</si>
  <si>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</si>
  <si>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</si>
  <si>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</si>
  <si>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</si>
  <si>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</si>
  <si>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</si>
  <si>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</si>
  <si>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</si>
  <si>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</si>
  <si>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</si>
  <si>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</si>
  <si>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</si>
  <si>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</si>
  <si>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</si>
  <si>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</si>
  <si>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</si>
  <si>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</si>
  <si>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</si>
  <si>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</si>
  <si>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</si>
  <si>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</si>
  <si>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</si>
  <si>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</si>
  <si>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</si>
  <si>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</si>
  <si>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</si>
  <si>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</si>
  <si>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</si>
  <si>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</si>
  <si>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</si>
  <si>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</si>
  <si>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</si>
  <si>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</si>
  <si>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</si>
  <si>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</si>
  <si>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</si>
  <si>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</si>
  <si>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</si>
  <si>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</si>
  <si>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</si>
  <si>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</si>
  <si>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</si>
  <si>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</si>
  <si>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</si>
  <si>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</si>
  <si>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</si>
  <si>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</si>
  <si>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</si>
  <si>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</si>
  <si>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</si>
  <si>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</si>
  <si>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</si>
  <si>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</si>
  <si>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</si>
  <si>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</si>
  <si>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</si>
  <si>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</si>
  <si>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</si>
  <si>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</si>
  <si>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</si>
  <si>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</si>
  <si>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</si>
  <si>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</si>
  <si>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</si>
  <si>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</si>
  <si>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</si>
  <si>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</si>
  <si>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</si>
  <si>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</si>
  <si>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</si>
  <si>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</si>
  <si>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</si>
  <si>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</si>
  <si>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</si>
  <si>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</si>
  <si>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</si>
  <si>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</si>
  <si>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</si>
  <si>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</si>
  <si>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</si>
  <si>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</si>
  <si>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</si>
  <si>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ESL</t>
  </si>
  <si>
    <t>ESL/NESL</t>
  </si>
  <si>
    <t>131A/231A</t>
  </si>
  <si>
    <t>F2F</t>
  </si>
  <si>
    <t>131B/231B</t>
  </si>
  <si>
    <t>121A/221A</t>
  </si>
  <si>
    <t>121B/221B</t>
  </si>
  <si>
    <t>130A/230A</t>
  </si>
  <si>
    <t>130B/230B</t>
  </si>
  <si>
    <t>120A/220A</t>
  </si>
  <si>
    <t>120B/220B</t>
  </si>
  <si>
    <t>133/233</t>
  </si>
  <si>
    <t>123/223</t>
  </si>
  <si>
    <t>113/213</t>
  </si>
  <si>
    <t xml:space="preserve">ESL </t>
  </si>
  <si>
    <t>136/236</t>
  </si>
  <si>
    <t>126/226</t>
  </si>
  <si>
    <t>Julia McGurk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</si>
</sst>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2" fontId="13" fillId="0" borderId="0" xfId="0" applyNumberFormat="1" applyFont="1"/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5703125" style="62" customWidth="1"/>
    <col min="17" max="17" width="31.855468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7" t="s">
        <v>18</v>
      </c>
      <c r="I1" s="108"/>
      <c r="J1" s="109"/>
      <c r="K1" s="2" t="s">
        <v>67</v>
      </c>
      <c r="L1" s="59" t="s">
        <v>65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66</v>
      </c>
    </row>
    <row r="2" spans="1:17" x14ac:dyDescent="0.25">
      <c r="F2" s="10" t="s">
        <v>4</v>
      </c>
      <c r="G2" s="84">
        <v>26</v>
      </c>
      <c r="H2" s="110" t="str">
        <f>'2026-27 Summary'!C2</f>
        <v>ESL</v>
      </c>
      <c r="I2" s="110"/>
      <c r="J2" s="110"/>
      <c r="K2" s="11">
        <f>'2026-27 Summary'!D2</f>
        <v>11.7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87</v>
      </c>
    </row>
    <row r="3" spans="1:17" ht="19.5" customHeight="1" x14ac:dyDescent="0.25">
      <c r="A3" s="120"/>
      <c r="B3" s="120"/>
      <c r="C3" s="120"/>
      <c r="D3" s="120"/>
      <c r="E3" s="120"/>
      <c r="F3" s="120"/>
      <c r="G3" s="120"/>
      <c r="H3" t="s">
        <v>32</v>
      </c>
      <c r="I3" s="105" t="s">
        <v>57</v>
      </c>
      <c r="J3" s="105"/>
      <c r="K3" s="106"/>
      <c r="L3" s="4">
        <f>'2026-27 Summary'!D2-'Summer 26'!L2-'Fall 26 (compressed)'!K2-'Winter 26-27'!L2-'Spring 27 (compressed)'!K2</f>
        <v>-4.6666666666705936E-3</v>
      </c>
      <c r="M3" s="14"/>
      <c r="N3" s="15"/>
      <c r="O3" s="15"/>
      <c r="P3" s="63"/>
      <c r="Q3" s="87" t="s">
        <v>88</v>
      </c>
    </row>
    <row r="4" spans="1:17" ht="19.5" customHeight="1" x14ac:dyDescent="0.25">
      <c r="A4" s="1" t="s">
        <v>5</v>
      </c>
      <c r="B4" s="121"/>
      <c r="C4" s="122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89</v>
      </c>
    </row>
    <row r="5" spans="1:17" ht="18.75" customHeight="1" x14ac:dyDescent="0.25">
      <c r="I5" s="62"/>
      <c r="M5" s="64"/>
      <c r="O5" s="63"/>
      <c r="P5" s="63"/>
      <c r="Q5" s="87" t="s">
        <v>90</v>
      </c>
    </row>
    <row r="6" spans="1:17" ht="78.75" customHeight="1" x14ac:dyDescent="0.25">
      <c r="A6" s="48" t="s">
        <v>26</v>
      </c>
      <c r="B6" s="48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1" t="s">
        <v>13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50"/>
  <sheetViews>
    <sheetView tabSelected="1" zoomScaleNormal="100" workbookViewId="0">
      <pane ySplit="6" topLeftCell="A7" activePane="bottomLeft" state="frozen"/>
      <selection activeCell="D6" sqref="D6"/>
      <selection pane="bottomLeft" activeCell="C26" sqref="C25:C26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7" t="s">
        <v>18</v>
      </c>
      <c r="H1" s="108"/>
      <c r="I1" s="109"/>
      <c r="J1" s="2" t="s">
        <v>67</v>
      </c>
      <c r="K1" s="59" t="s">
        <v>68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7" x14ac:dyDescent="0.25">
      <c r="E2" s="10" t="s">
        <v>14</v>
      </c>
      <c r="F2" s="84">
        <v>26</v>
      </c>
      <c r="G2" s="123" t="str">
        <f>'2026-27 Summary'!C2</f>
        <v>ESL</v>
      </c>
      <c r="H2" s="123"/>
      <c r="I2" s="123"/>
      <c r="J2" s="11">
        <f>'2026-27 Summary'!D2</f>
        <v>11.7</v>
      </c>
      <c r="K2" s="4">
        <f>SUM(K7:K43)</f>
        <v>5.8940000000000019</v>
      </c>
      <c r="L2" s="5">
        <f>SUM(L7:L43)</f>
        <v>2246</v>
      </c>
      <c r="M2" s="6">
        <f>SUM(M7:M43)</f>
        <v>74.86666666666666</v>
      </c>
      <c r="N2" s="6">
        <f>L2/K2</f>
        <v>381.06549032914819</v>
      </c>
      <c r="O2" s="6">
        <f>M2/K2</f>
        <v>12.702183010971604</v>
      </c>
      <c r="P2"/>
    </row>
    <row r="3" spans="1:17" ht="19.5" customHeight="1" x14ac:dyDescent="0.25">
      <c r="A3" s="127"/>
      <c r="B3" s="127"/>
      <c r="C3" s="127"/>
      <c r="D3" s="127"/>
      <c r="E3" s="127"/>
      <c r="F3" s="127"/>
      <c r="H3" s="105" t="s">
        <v>57</v>
      </c>
      <c r="I3" s="105"/>
      <c r="J3" s="106"/>
      <c r="K3" s="4">
        <f>'2026-27 Summary'!D2-'Summer 26'!L2-'Fall 26 (compressed)'!K2-'Winter 26-27'!L2-'Spring 27 (compressed)'!K2</f>
        <v>-4.6666666666705936E-3</v>
      </c>
      <c r="M3" s="63"/>
      <c r="N3" s="63"/>
      <c r="O3" s="63"/>
      <c r="P3"/>
    </row>
    <row r="4" spans="1:17" ht="19.5" customHeight="1" x14ac:dyDescent="0.25">
      <c r="A4" s="1" t="s">
        <v>5</v>
      </c>
      <c r="B4" s="121" t="s">
        <v>119</v>
      </c>
      <c r="C4" s="122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26</v>
      </c>
      <c r="B6" s="48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103</v>
      </c>
      <c r="B7" s="41" t="s">
        <v>104</v>
      </c>
      <c r="C7" s="41" t="s">
        <v>45</v>
      </c>
      <c r="D7" s="50" t="s">
        <v>105</v>
      </c>
      <c r="E7" s="50">
        <v>32</v>
      </c>
      <c r="F7" s="31">
        <v>30</v>
      </c>
      <c r="G7" s="50">
        <v>1</v>
      </c>
      <c r="H7" s="69">
        <f t="shared" ref="H7:H43" si="0">F7*G7</f>
        <v>30</v>
      </c>
      <c r="I7" s="51">
        <v>7</v>
      </c>
      <c r="J7" s="32">
        <v>7.77</v>
      </c>
      <c r="K7" s="65">
        <f t="shared" ref="K7" si="1">J7*G7/15</f>
        <v>0.51800000000000002</v>
      </c>
      <c r="L7" s="66">
        <f t="shared" ref="L7" si="2">(H7*I7)</f>
        <v>210</v>
      </c>
      <c r="M7" s="67">
        <f>L7/30</f>
        <v>7</v>
      </c>
      <c r="N7" s="65">
        <f>L7/K7</f>
        <v>405.40540540540542</v>
      </c>
      <c r="O7" s="65">
        <f t="shared" ref="O7:O18" si="3">M7/K7</f>
        <v>13.513513513513512</v>
      </c>
      <c r="P7" s="52"/>
    </row>
    <row r="8" spans="1:17" ht="15.75" customHeight="1" x14ac:dyDescent="0.25">
      <c r="A8" s="50" t="s">
        <v>103</v>
      </c>
      <c r="B8" s="41" t="s">
        <v>106</v>
      </c>
      <c r="C8" s="41" t="s">
        <v>45</v>
      </c>
      <c r="D8" s="50" t="s">
        <v>105</v>
      </c>
      <c r="E8" s="50">
        <v>23</v>
      </c>
      <c r="F8" s="31">
        <v>28</v>
      </c>
      <c r="G8" s="50">
        <v>1</v>
      </c>
      <c r="H8" s="69">
        <f t="shared" si="0"/>
        <v>28</v>
      </c>
      <c r="I8" s="51">
        <v>7</v>
      </c>
      <c r="J8" s="32">
        <v>7.77</v>
      </c>
      <c r="K8" s="65">
        <f t="shared" ref="K8:K43" si="4">J8*G8/15</f>
        <v>0.51800000000000002</v>
      </c>
      <c r="L8" s="66">
        <f t="shared" ref="L8:L43" si="5">(H8*I8)</f>
        <v>196</v>
      </c>
      <c r="M8" s="67">
        <f t="shared" ref="M8:M43" si="6">L8/30</f>
        <v>6.5333333333333332</v>
      </c>
      <c r="N8" s="65">
        <f t="shared" ref="N8:N43" si="7">L8/K8</f>
        <v>378.37837837837839</v>
      </c>
      <c r="O8" s="65">
        <f t="shared" si="3"/>
        <v>12.612612612612612</v>
      </c>
      <c r="P8" s="52"/>
    </row>
    <row r="9" spans="1:17" ht="15.75" customHeight="1" x14ac:dyDescent="0.25">
      <c r="A9" s="50" t="s">
        <v>103</v>
      </c>
      <c r="B9" s="41" t="s">
        <v>107</v>
      </c>
      <c r="C9" s="41" t="s">
        <v>45</v>
      </c>
      <c r="D9" s="50" t="s">
        <v>105</v>
      </c>
      <c r="E9" s="50">
        <v>30</v>
      </c>
      <c r="F9" s="31">
        <v>20</v>
      </c>
      <c r="G9" s="50">
        <v>2</v>
      </c>
      <c r="H9" s="69">
        <f t="shared" si="0"/>
        <v>40</v>
      </c>
      <c r="I9" s="51">
        <v>7</v>
      </c>
      <c r="J9" s="32">
        <v>7.77</v>
      </c>
      <c r="K9" s="65">
        <f t="shared" si="4"/>
        <v>1.036</v>
      </c>
      <c r="L9" s="66">
        <f t="shared" si="5"/>
        <v>280</v>
      </c>
      <c r="M9" s="67">
        <f t="shared" si="6"/>
        <v>9.3333333333333339</v>
      </c>
      <c r="N9" s="65">
        <f t="shared" si="7"/>
        <v>270.27027027027026</v>
      </c>
      <c r="O9" s="65">
        <f t="shared" si="3"/>
        <v>9.0090090090090094</v>
      </c>
      <c r="P9" s="52"/>
    </row>
    <row r="10" spans="1:17" ht="15.75" customHeight="1" x14ac:dyDescent="0.25">
      <c r="A10" s="50" t="s">
        <v>103</v>
      </c>
      <c r="B10" s="41" t="s">
        <v>108</v>
      </c>
      <c r="C10" s="41" t="s">
        <v>45</v>
      </c>
      <c r="D10" s="50" t="s">
        <v>105</v>
      </c>
      <c r="E10" s="50">
        <v>30</v>
      </c>
      <c r="F10" s="50">
        <v>25</v>
      </c>
      <c r="G10" s="50">
        <v>2</v>
      </c>
      <c r="H10" s="69">
        <f t="shared" si="0"/>
        <v>50</v>
      </c>
      <c r="I10" s="51">
        <v>7</v>
      </c>
      <c r="J10" s="51">
        <v>7.77</v>
      </c>
      <c r="K10" s="65">
        <f t="shared" si="4"/>
        <v>1.036</v>
      </c>
      <c r="L10" s="66">
        <f t="shared" si="5"/>
        <v>350</v>
      </c>
      <c r="M10" s="67">
        <f t="shared" si="6"/>
        <v>11.666666666666666</v>
      </c>
      <c r="N10" s="65">
        <f t="shared" si="7"/>
        <v>337.83783783783781</v>
      </c>
      <c r="O10" s="65">
        <f t="shared" si="3"/>
        <v>11.261261261261261</v>
      </c>
      <c r="P10" s="52"/>
    </row>
    <row r="11" spans="1:17" ht="15.75" customHeight="1" x14ac:dyDescent="0.25">
      <c r="A11" s="41" t="s">
        <v>102</v>
      </c>
      <c r="B11" s="41">
        <v>24</v>
      </c>
      <c r="C11" s="41" t="s">
        <v>45</v>
      </c>
      <c r="D11" s="50" t="s">
        <v>105</v>
      </c>
      <c r="E11" s="50">
        <v>15</v>
      </c>
      <c r="F11" s="50">
        <v>20</v>
      </c>
      <c r="G11" s="50">
        <v>1</v>
      </c>
      <c r="H11" s="69">
        <f t="shared" si="0"/>
        <v>20</v>
      </c>
      <c r="I11" s="51">
        <v>7</v>
      </c>
      <c r="J11" s="51">
        <v>7.77</v>
      </c>
      <c r="K11" s="65">
        <f t="shared" si="4"/>
        <v>0.51800000000000002</v>
      </c>
      <c r="L11" s="66">
        <f t="shared" si="5"/>
        <v>140</v>
      </c>
      <c r="M11" s="67">
        <f t="shared" si="6"/>
        <v>4.666666666666667</v>
      </c>
      <c r="N11" s="65">
        <f t="shared" si="7"/>
        <v>270.27027027027026</v>
      </c>
      <c r="O11" s="65">
        <f t="shared" si="3"/>
        <v>9.0090090090090094</v>
      </c>
      <c r="P11" s="52"/>
    </row>
    <row r="12" spans="1:17" ht="15.75" customHeight="1" x14ac:dyDescent="0.25">
      <c r="A12" s="41" t="s">
        <v>102</v>
      </c>
      <c r="B12" s="41">
        <v>25</v>
      </c>
      <c r="C12" s="41" t="s">
        <v>45</v>
      </c>
      <c r="D12" s="50" t="s">
        <v>105</v>
      </c>
      <c r="E12" s="50">
        <v>15</v>
      </c>
      <c r="F12" s="50">
        <v>20</v>
      </c>
      <c r="G12" s="50">
        <v>1</v>
      </c>
      <c r="H12" s="69">
        <f t="shared" si="0"/>
        <v>20</v>
      </c>
      <c r="I12" s="51">
        <v>7</v>
      </c>
      <c r="J12" s="51">
        <v>7.77</v>
      </c>
      <c r="K12" s="65">
        <f t="shared" si="4"/>
        <v>0.51800000000000002</v>
      </c>
      <c r="L12" s="66">
        <f t="shared" si="5"/>
        <v>140</v>
      </c>
      <c r="M12" s="67">
        <f t="shared" si="6"/>
        <v>4.666666666666667</v>
      </c>
      <c r="N12" s="65">
        <f t="shared" si="7"/>
        <v>270.27027027027026</v>
      </c>
      <c r="O12" s="65">
        <f t="shared" si="3"/>
        <v>9.0090090090090094</v>
      </c>
      <c r="P12" s="52"/>
    </row>
    <row r="13" spans="1:17" ht="15.75" customHeight="1" x14ac:dyDescent="0.25">
      <c r="A13" s="50" t="s">
        <v>103</v>
      </c>
      <c r="B13" s="41" t="s">
        <v>109</v>
      </c>
      <c r="C13" s="41" t="s">
        <v>45</v>
      </c>
      <c r="D13" s="50" t="s">
        <v>105</v>
      </c>
      <c r="E13" s="50">
        <v>35</v>
      </c>
      <c r="F13" s="50">
        <v>35</v>
      </c>
      <c r="G13" s="50">
        <v>1</v>
      </c>
      <c r="H13" s="69">
        <f t="shared" si="0"/>
        <v>35</v>
      </c>
      <c r="I13" s="51">
        <v>3</v>
      </c>
      <c r="J13" s="51">
        <v>3</v>
      </c>
      <c r="K13" s="65">
        <f t="shared" si="4"/>
        <v>0.2</v>
      </c>
      <c r="L13" s="66">
        <f t="shared" si="5"/>
        <v>105</v>
      </c>
      <c r="M13" s="67">
        <f t="shared" si="6"/>
        <v>3.5</v>
      </c>
      <c r="N13" s="65">
        <f t="shared" si="7"/>
        <v>525</v>
      </c>
      <c r="O13" s="65">
        <f t="shared" si="3"/>
        <v>17.5</v>
      </c>
      <c r="P13" s="52"/>
    </row>
    <row r="14" spans="1:17" ht="15.75" customHeight="1" x14ac:dyDescent="0.25">
      <c r="A14" s="50" t="s">
        <v>103</v>
      </c>
      <c r="B14" s="41" t="s">
        <v>110</v>
      </c>
      <c r="C14" s="41" t="s">
        <v>45</v>
      </c>
      <c r="D14" s="50" t="s">
        <v>105</v>
      </c>
      <c r="E14" s="50">
        <v>35</v>
      </c>
      <c r="F14" s="50">
        <v>35</v>
      </c>
      <c r="G14" s="50">
        <v>1</v>
      </c>
      <c r="H14" s="69">
        <f t="shared" si="0"/>
        <v>35</v>
      </c>
      <c r="I14" s="51">
        <v>3</v>
      </c>
      <c r="J14" s="51">
        <v>3</v>
      </c>
      <c r="K14" s="65">
        <f t="shared" si="4"/>
        <v>0.2</v>
      </c>
      <c r="L14" s="66">
        <f t="shared" si="5"/>
        <v>105</v>
      </c>
      <c r="M14" s="67">
        <f t="shared" si="6"/>
        <v>3.5</v>
      </c>
      <c r="N14" s="65">
        <f t="shared" si="7"/>
        <v>525</v>
      </c>
      <c r="O14" s="65">
        <f t="shared" si="3"/>
        <v>17.5</v>
      </c>
      <c r="P14" s="52"/>
    </row>
    <row r="15" spans="1:17" ht="15.75" customHeight="1" x14ac:dyDescent="0.25">
      <c r="A15" s="50" t="s">
        <v>103</v>
      </c>
      <c r="B15" s="41" t="s">
        <v>111</v>
      </c>
      <c r="C15" s="41" t="s">
        <v>45</v>
      </c>
      <c r="D15" s="50" t="s">
        <v>105</v>
      </c>
      <c r="E15" s="50">
        <v>35</v>
      </c>
      <c r="F15" s="50">
        <v>35</v>
      </c>
      <c r="G15" s="50">
        <v>2</v>
      </c>
      <c r="H15" s="69">
        <f t="shared" si="0"/>
        <v>70</v>
      </c>
      <c r="I15" s="51">
        <v>3</v>
      </c>
      <c r="J15" s="51">
        <v>3</v>
      </c>
      <c r="K15" s="65">
        <f t="shared" si="4"/>
        <v>0.4</v>
      </c>
      <c r="L15" s="66">
        <f t="shared" si="5"/>
        <v>210</v>
      </c>
      <c r="M15" s="67">
        <f t="shared" si="6"/>
        <v>7</v>
      </c>
      <c r="N15" s="65">
        <f t="shared" si="7"/>
        <v>525</v>
      </c>
      <c r="O15" s="65">
        <f t="shared" si="3"/>
        <v>17.5</v>
      </c>
      <c r="P15" s="52"/>
    </row>
    <row r="16" spans="1:17" ht="15.75" customHeight="1" x14ac:dyDescent="0.25">
      <c r="A16" s="50" t="s">
        <v>103</v>
      </c>
      <c r="B16" s="41" t="s">
        <v>112</v>
      </c>
      <c r="C16" s="41" t="s">
        <v>45</v>
      </c>
      <c r="D16" s="50" t="s">
        <v>105</v>
      </c>
      <c r="E16" s="50">
        <v>30</v>
      </c>
      <c r="F16" s="50">
        <v>35</v>
      </c>
      <c r="G16" s="50">
        <v>1</v>
      </c>
      <c r="H16" s="69">
        <f t="shared" si="0"/>
        <v>35</v>
      </c>
      <c r="I16" s="51">
        <v>3</v>
      </c>
      <c r="J16" s="51">
        <v>3</v>
      </c>
      <c r="K16" s="65">
        <f t="shared" si="4"/>
        <v>0.2</v>
      </c>
      <c r="L16" s="66">
        <f t="shared" si="5"/>
        <v>105</v>
      </c>
      <c r="M16" s="67">
        <f t="shared" si="6"/>
        <v>3.5</v>
      </c>
      <c r="N16" s="65">
        <f t="shared" si="7"/>
        <v>525</v>
      </c>
      <c r="O16" s="65">
        <f t="shared" si="3"/>
        <v>17.5</v>
      </c>
      <c r="P16" s="52"/>
    </row>
    <row r="17" spans="1:16" ht="15.75" customHeight="1" x14ac:dyDescent="0.25">
      <c r="A17" s="50" t="s">
        <v>102</v>
      </c>
      <c r="B17" s="41">
        <v>23</v>
      </c>
      <c r="C17" s="41" t="s">
        <v>45</v>
      </c>
      <c r="D17" s="50" t="s">
        <v>105</v>
      </c>
      <c r="E17" s="50">
        <v>20</v>
      </c>
      <c r="F17" s="50">
        <v>35</v>
      </c>
      <c r="G17" s="50">
        <v>1</v>
      </c>
      <c r="H17" s="69">
        <f t="shared" si="0"/>
        <v>35</v>
      </c>
      <c r="I17" s="51">
        <v>3</v>
      </c>
      <c r="J17" s="51">
        <v>3</v>
      </c>
      <c r="K17" s="65">
        <f t="shared" si="4"/>
        <v>0.2</v>
      </c>
      <c r="L17" s="66">
        <f t="shared" si="5"/>
        <v>105</v>
      </c>
      <c r="M17" s="67">
        <f t="shared" si="6"/>
        <v>3.5</v>
      </c>
      <c r="N17" s="65">
        <f t="shared" si="7"/>
        <v>525</v>
      </c>
      <c r="O17" s="65">
        <f t="shared" si="3"/>
        <v>17.5</v>
      </c>
      <c r="P17" s="52"/>
    </row>
    <row r="18" spans="1:16" ht="15.75" customHeight="1" x14ac:dyDescent="0.25">
      <c r="A18" s="50" t="s">
        <v>103</v>
      </c>
      <c r="B18" s="41" t="s">
        <v>113</v>
      </c>
      <c r="C18" s="41" t="s">
        <v>45</v>
      </c>
      <c r="D18" s="50" t="s">
        <v>105</v>
      </c>
      <c r="E18" s="50">
        <v>35</v>
      </c>
      <c r="F18" s="50">
        <v>35</v>
      </c>
      <c r="G18" s="50">
        <v>1</v>
      </c>
      <c r="H18" s="69">
        <f t="shared" si="0"/>
        <v>35</v>
      </c>
      <c r="I18" s="51">
        <v>3</v>
      </c>
      <c r="J18" s="51">
        <v>2.75</v>
      </c>
      <c r="K18" s="65">
        <f t="shared" si="4"/>
        <v>0.18333333333333332</v>
      </c>
      <c r="L18" s="66">
        <f t="shared" si="5"/>
        <v>105</v>
      </c>
      <c r="M18" s="67">
        <f t="shared" si="6"/>
        <v>3.5</v>
      </c>
      <c r="N18" s="65">
        <f t="shared" si="7"/>
        <v>572.72727272727275</v>
      </c>
      <c r="O18" s="65">
        <f t="shared" si="3"/>
        <v>19.090909090909093</v>
      </c>
      <c r="P18" s="52"/>
    </row>
    <row r="19" spans="1:16" ht="15.75" customHeight="1" x14ac:dyDescent="0.25">
      <c r="A19" s="50" t="s">
        <v>103</v>
      </c>
      <c r="B19" s="41" t="s">
        <v>114</v>
      </c>
      <c r="C19" s="41" t="s">
        <v>45</v>
      </c>
      <c r="D19" s="50" t="s">
        <v>105</v>
      </c>
      <c r="E19" s="50">
        <v>35</v>
      </c>
      <c r="F19" s="50">
        <v>35</v>
      </c>
      <c r="G19" s="50">
        <v>1</v>
      </c>
      <c r="H19" s="69">
        <f t="shared" si="0"/>
        <v>35</v>
      </c>
      <c r="I19" s="51">
        <v>3</v>
      </c>
      <c r="J19" s="51">
        <v>2.75</v>
      </c>
      <c r="K19" s="65">
        <f t="shared" si="4"/>
        <v>0.18333333333333332</v>
      </c>
      <c r="L19" s="66">
        <f t="shared" si="5"/>
        <v>105</v>
      </c>
      <c r="M19" s="67">
        <f t="shared" si="6"/>
        <v>3.5</v>
      </c>
      <c r="N19" s="65">
        <f t="shared" si="7"/>
        <v>572.72727272727275</v>
      </c>
      <c r="O19" s="65">
        <f>M19/K19</f>
        <v>19.090909090909093</v>
      </c>
      <c r="P19" s="52"/>
    </row>
    <row r="20" spans="1:16" ht="15.75" customHeight="1" x14ac:dyDescent="0.25">
      <c r="A20" s="50" t="s">
        <v>103</v>
      </c>
      <c r="B20" s="41" t="s">
        <v>115</v>
      </c>
      <c r="C20" s="41" t="s">
        <v>45</v>
      </c>
      <c r="D20" s="50" t="s">
        <v>105</v>
      </c>
      <c r="E20" s="50">
        <v>30</v>
      </c>
      <c r="F20" s="50">
        <v>30</v>
      </c>
      <c r="G20" s="50">
        <v>1</v>
      </c>
      <c r="H20" s="69">
        <f t="shared" si="0"/>
        <v>30</v>
      </c>
      <c r="I20" s="51">
        <v>3</v>
      </c>
      <c r="J20" s="51">
        <v>2.75</v>
      </c>
      <c r="K20" s="65">
        <f t="shared" si="4"/>
        <v>0.18333333333333332</v>
      </c>
      <c r="L20" s="66">
        <f t="shared" si="5"/>
        <v>90</v>
      </c>
      <c r="M20" s="67">
        <f t="shared" si="6"/>
        <v>3</v>
      </c>
      <c r="N20" s="65">
        <f t="shared" si="7"/>
        <v>490.90909090909093</v>
      </c>
      <c r="O20" s="65">
        <f t="shared" ref="O20:O43" si="8">M20/K20</f>
        <v>16.363636363636363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50"/>
      <c r="B24" s="41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50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41"/>
      <c r="B27" s="41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si="0"/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ref="H33:H37" si="9">F33*G33</f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9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0"/>
      <c r="B39" s="50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53"/>
      <c r="B41" s="53"/>
      <c r="C41" s="50"/>
      <c r="D41" s="50"/>
      <c r="E41" s="50"/>
      <c r="F41" s="50"/>
      <c r="G41" s="50"/>
      <c r="H41" s="69">
        <f t="shared" si="0"/>
        <v>0</v>
      </c>
      <c r="I41" s="51"/>
      <c r="J41" s="51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2"/>
      <c r="B42" s="42"/>
      <c r="C42" s="50"/>
      <c r="D42" s="50"/>
      <c r="E42" s="43"/>
      <c r="F42" s="50"/>
      <c r="G42" s="50"/>
      <c r="H42" s="69">
        <f t="shared" si="0"/>
        <v>0</v>
      </c>
      <c r="I42" s="51"/>
      <c r="J42" s="4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5.75" customHeight="1" x14ac:dyDescent="0.25">
      <c r="A43" s="41"/>
      <c r="B43" s="50"/>
      <c r="C43" s="50"/>
      <c r="D43" s="50"/>
      <c r="E43" s="50"/>
      <c r="F43" s="50"/>
      <c r="G43" s="50"/>
      <c r="H43" s="69">
        <f t="shared" si="0"/>
        <v>0</v>
      </c>
      <c r="I43" s="51"/>
      <c r="J43" s="51"/>
      <c r="K43" s="65">
        <f t="shared" si="4"/>
        <v>0</v>
      </c>
      <c r="L43" s="66">
        <f t="shared" si="5"/>
        <v>0</v>
      </c>
      <c r="M43" s="67">
        <f t="shared" si="6"/>
        <v>0</v>
      </c>
      <c r="N43" s="65" t="e">
        <f t="shared" si="7"/>
        <v>#DIV/0!</v>
      </c>
      <c r="O43" s="65" t="e">
        <f t="shared" si="8"/>
        <v>#DIV/0!</v>
      </c>
      <c r="P43" s="52"/>
    </row>
    <row r="44" spans="1:16" ht="18.75" customHeight="1" x14ac:dyDescent="0.25">
      <c r="A44" s="111" t="s">
        <v>13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</row>
    <row r="45" spans="1:16" ht="61.5" customHeight="1" x14ac:dyDescent="0.25">
      <c r="A45" s="124"/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</row>
    <row r="47" spans="1:16" x14ac:dyDescent="0.25">
      <c r="A47" s="1"/>
    </row>
    <row r="48" spans="1:16" ht="30" customHeight="1" x14ac:dyDescent="0.25"/>
    <row r="50" ht="32.25" customHeight="1" x14ac:dyDescent="0.25"/>
  </sheetData>
  <sheetProtection formatCells="0" insertRows="0" deleteRows="0"/>
  <mergeCells count="7">
    <mergeCell ref="H3:J3"/>
    <mergeCell ref="G1:I1"/>
    <mergeCell ref="G2:I2"/>
    <mergeCell ref="A44:P44"/>
    <mergeCell ref="A45:P45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D21:D43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C21:C43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5703125" customWidth="1"/>
  </cols>
  <sheetData>
    <row r="1" spans="1:17" x14ac:dyDescent="0.25">
      <c r="F1" s="2" t="s">
        <v>0</v>
      </c>
      <c r="G1" s="2" t="s">
        <v>1</v>
      </c>
      <c r="H1" s="107" t="s">
        <v>18</v>
      </c>
      <c r="I1" s="108"/>
      <c r="J1" s="109"/>
      <c r="K1" s="2" t="s">
        <v>67</v>
      </c>
      <c r="L1" s="59" t="s">
        <v>101</v>
      </c>
      <c r="M1" s="60" t="s">
        <v>2</v>
      </c>
      <c r="N1" s="61" t="s">
        <v>3</v>
      </c>
      <c r="O1" s="59" t="s">
        <v>29</v>
      </c>
      <c r="P1" s="90" t="s">
        <v>56</v>
      </c>
      <c r="Q1" s="30" t="s">
        <v>100</v>
      </c>
    </row>
    <row r="2" spans="1:17" x14ac:dyDescent="0.25">
      <c r="F2" s="10" t="s">
        <v>91</v>
      </c>
      <c r="G2" s="84" t="s">
        <v>60</v>
      </c>
      <c r="H2" s="110" t="str">
        <f>'2026-27 Summary'!C2</f>
        <v>ESL</v>
      </c>
      <c r="I2" s="110"/>
      <c r="J2" s="110"/>
      <c r="K2" s="11">
        <f>'2026-27 Summary'!D2</f>
        <v>11.7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92</v>
      </c>
    </row>
    <row r="3" spans="1:17" ht="19.5" customHeight="1" x14ac:dyDescent="0.25">
      <c r="A3" s="120"/>
      <c r="B3" s="120"/>
      <c r="C3" s="120"/>
      <c r="D3" s="120"/>
      <c r="E3" s="120"/>
      <c r="F3" s="120"/>
      <c r="G3" s="120"/>
      <c r="H3" t="s">
        <v>32</v>
      </c>
      <c r="I3" s="105" t="s">
        <v>57</v>
      </c>
      <c r="J3" s="105"/>
      <c r="K3" s="106"/>
      <c r="L3" s="4">
        <f>'2026-27 Summary'!D2-'Summer 26'!L2-'Fall 26 (compressed)'!K2-'Winter 26-27'!L2-'Spring 27 (compressed)'!K2</f>
        <v>-4.6666666666705936E-3</v>
      </c>
      <c r="M3" s="14"/>
      <c r="N3" s="15"/>
      <c r="O3" s="15"/>
      <c r="P3" s="63"/>
      <c r="Q3" s="87"/>
    </row>
    <row r="4" spans="1:17" ht="19.5" customHeight="1" x14ac:dyDescent="0.25">
      <c r="A4" s="1" t="s">
        <v>5</v>
      </c>
      <c r="B4" s="121"/>
      <c r="C4" s="122"/>
      <c r="E4" s="95" t="s">
        <v>86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149999999999999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26</v>
      </c>
      <c r="B6" s="48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1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3" t="s">
        <v>12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1" t="s">
        <v>13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3"/>
    </row>
    <row r="26" spans="1:18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6"/>
    </row>
    <row r="27" spans="1:18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D21" sqref="D21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5703125" style="62" bestFit="1" customWidth="1"/>
    <col min="13" max="13" width="8.28515625" style="62" customWidth="1"/>
    <col min="14" max="14" width="13.5703125" style="62" customWidth="1"/>
    <col min="15" max="15" width="15.42578125" style="62" customWidth="1"/>
    <col min="16" max="16" width="57.5703125" style="62" bestFit="1" customWidth="1"/>
    <col min="17" max="17" width="39.5703125" customWidth="1"/>
  </cols>
  <sheetData>
    <row r="1" spans="1:17" x14ac:dyDescent="0.25">
      <c r="E1" s="2" t="s">
        <v>0</v>
      </c>
      <c r="F1" s="2" t="s">
        <v>1</v>
      </c>
      <c r="G1" s="107" t="s">
        <v>18</v>
      </c>
      <c r="H1" s="108"/>
      <c r="I1" s="109"/>
      <c r="J1" s="70" t="s">
        <v>67</v>
      </c>
      <c r="K1" s="59" t="s">
        <v>69</v>
      </c>
      <c r="L1" s="60" t="s">
        <v>10</v>
      </c>
      <c r="M1" s="61" t="s">
        <v>3</v>
      </c>
      <c r="N1" s="59" t="s">
        <v>29</v>
      </c>
      <c r="O1" s="59" t="s">
        <v>56</v>
      </c>
      <c r="P1" s="21"/>
    </row>
    <row r="2" spans="1:17" x14ac:dyDescent="0.25">
      <c r="E2" s="10" t="s">
        <v>15</v>
      </c>
      <c r="F2" s="84">
        <v>27</v>
      </c>
      <c r="G2" s="123" t="str">
        <f>'2026-27 Summary'!C2</f>
        <v>ESL</v>
      </c>
      <c r="H2" s="123"/>
      <c r="I2" s="123"/>
      <c r="J2" s="11">
        <f>'2026-27 Summary'!D2</f>
        <v>11.7</v>
      </c>
      <c r="K2" s="4">
        <f>SUM(K7:K42)</f>
        <v>5.810666666666668</v>
      </c>
      <c r="L2" s="12">
        <f>SUM(L7:L42)</f>
        <v>2140</v>
      </c>
      <c r="M2" s="13">
        <f>SUM(M7:M42)</f>
        <v>71.333333333333329</v>
      </c>
      <c r="N2" s="13">
        <f>L2/K2</f>
        <v>368.28820559889851</v>
      </c>
      <c r="O2" s="6">
        <f>M2/K2</f>
        <v>12.276273519963283</v>
      </c>
      <c r="P2"/>
    </row>
    <row r="3" spans="1:17" ht="19.5" customHeight="1" x14ac:dyDescent="0.25">
      <c r="A3" s="1"/>
      <c r="G3" s="94"/>
      <c r="H3" s="105" t="s">
        <v>57</v>
      </c>
      <c r="I3" s="105"/>
      <c r="J3" s="106"/>
      <c r="K3" s="4">
        <f>'2026-27 Summary'!D2-'Summer 26'!L2-'Fall 26 (compressed)'!K2-'Winter 26-27'!L2-'Spring 27 (compressed)'!K2</f>
        <v>-4.6666666666705936E-3</v>
      </c>
      <c r="L3" s="14"/>
      <c r="M3" s="15"/>
      <c r="N3" s="15"/>
      <c r="O3" s="63"/>
      <c r="P3"/>
    </row>
    <row r="4" spans="1:17" ht="19.5" customHeight="1" x14ac:dyDescent="0.25">
      <c r="A4" s="1" t="s">
        <v>5</v>
      </c>
      <c r="B4" s="121" t="s">
        <v>119</v>
      </c>
      <c r="C4" s="122"/>
      <c r="E4" s="95" t="s">
        <v>86</v>
      </c>
      <c r="F4" s="95"/>
      <c r="G4" s="95"/>
      <c r="H4" s="95"/>
      <c r="I4" s="95"/>
      <c r="J4" s="71"/>
      <c r="K4" s="41"/>
      <c r="M4" s="63"/>
      <c r="N4" s="63"/>
      <c r="O4" s="63"/>
      <c r="P4" s="128" t="s">
        <v>31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29"/>
    </row>
    <row r="6" spans="1:17" ht="76.5" customHeight="1" x14ac:dyDescent="0.25">
      <c r="A6" s="48" t="s">
        <v>26</v>
      </c>
      <c r="B6" s="48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1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83" t="s">
        <v>12</v>
      </c>
      <c r="Q6" s="58"/>
    </row>
    <row r="7" spans="1:17" ht="15.75" customHeight="1" x14ac:dyDescent="0.25">
      <c r="A7" s="50" t="s">
        <v>103</v>
      </c>
      <c r="B7" s="41" t="s">
        <v>104</v>
      </c>
      <c r="C7" s="41" t="s">
        <v>45</v>
      </c>
      <c r="D7" s="50" t="s">
        <v>105</v>
      </c>
      <c r="E7" s="50">
        <v>29</v>
      </c>
      <c r="F7" s="31">
        <v>30</v>
      </c>
      <c r="G7" s="50">
        <v>1</v>
      </c>
      <c r="H7" s="66">
        <f t="shared" ref="H7:H40" si="0">F7*G7</f>
        <v>30</v>
      </c>
      <c r="I7" s="72">
        <v>7</v>
      </c>
      <c r="J7" s="73">
        <v>7.77</v>
      </c>
      <c r="K7" s="65">
        <f t="shared" ref="K7" si="1">J7*G7/15</f>
        <v>0.51800000000000002</v>
      </c>
      <c r="L7" s="66">
        <f t="shared" ref="L7" si="2">(H7*I7)</f>
        <v>210</v>
      </c>
      <c r="M7" s="67">
        <f>L7/30</f>
        <v>7</v>
      </c>
      <c r="N7" s="65">
        <f t="shared" ref="N7" si="3">L7/K7</f>
        <v>405.40540540540542</v>
      </c>
      <c r="O7" s="65">
        <f>M7/K7</f>
        <v>13.513513513513512</v>
      </c>
      <c r="P7" s="52"/>
    </row>
    <row r="8" spans="1:17" ht="15.75" customHeight="1" x14ac:dyDescent="0.25">
      <c r="A8" s="50" t="s">
        <v>103</v>
      </c>
      <c r="B8" s="41" t="s">
        <v>106</v>
      </c>
      <c r="C8" s="41" t="s">
        <v>45</v>
      </c>
      <c r="D8" s="50" t="s">
        <v>105</v>
      </c>
      <c r="E8" s="50">
        <v>22</v>
      </c>
      <c r="F8" s="31">
        <v>25</v>
      </c>
      <c r="G8" s="50">
        <v>1</v>
      </c>
      <c r="H8" s="66">
        <f t="shared" si="0"/>
        <v>25</v>
      </c>
      <c r="I8" s="72">
        <v>7</v>
      </c>
      <c r="J8" s="73">
        <v>7.77</v>
      </c>
      <c r="K8" s="65">
        <f t="shared" ref="K8:K42" si="4">J8*G8/15</f>
        <v>0.51800000000000002</v>
      </c>
      <c r="L8" s="66">
        <f t="shared" ref="L8:L42" si="5">(H8*I8)</f>
        <v>175</v>
      </c>
      <c r="M8" s="67">
        <f t="shared" ref="M8:M42" si="6">L8/30</f>
        <v>5.833333333333333</v>
      </c>
      <c r="N8" s="65">
        <f t="shared" ref="N8:N42" si="7">L8/K8</f>
        <v>337.83783783783781</v>
      </c>
      <c r="O8" s="65">
        <f>M8/K8</f>
        <v>11.261261261261261</v>
      </c>
      <c r="P8" s="52"/>
    </row>
    <row r="9" spans="1:17" ht="15.75" customHeight="1" x14ac:dyDescent="0.25">
      <c r="A9" s="50" t="s">
        <v>103</v>
      </c>
      <c r="B9" s="41" t="s">
        <v>107</v>
      </c>
      <c r="C9" s="41" t="s">
        <v>45</v>
      </c>
      <c r="D9" s="50" t="s">
        <v>105</v>
      </c>
      <c r="E9" s="50">
        <v>33</v>
      </c>
      <c r="F9" s="31">
        <v>25</v>
      </c>
      <c r="G9" s="50">
        <v>2</v>
      </c>
      <c r="H9" s="66">
        <f t="shared" si="0"/>
        <v>50</v>
      </c>
      <c r="I9" s="72">
        <v>7</v>
      </c>
      <c r="J9" s="73">
        <v>7.77</v>
      </c>
      <c r="K9" s="65">
        <f t="shared" si="4"/>
        <v>1.036</v>
      </c>
      <c r="L9" s="66">
        <f t="shared" si="5"/>
        <v>350</v>
      </c>
      <c r="M9" s="67">
        <f t="shared" si="6"/>
        <v>11.666666666666666</v>
      </c>
      <c r="N9" s="65">
        <f t="shared" si="7"/>
        <v>337.83783783783781</v>
      </c>
      <c r="O9" s="65">
        <f t="shared" ref="O9:O42" si="8">M9/K9</f>
        <v>11.261261261261261</v>
      </c>
      <c r="P9" s="52"/>
    </row>
    <row r="10" spans="1:17" ht="15.75" customHeight="1" x14ac:dyDescent="0.25">
      <c r="A10" s="50" t="s">
        <v>103</v>
      </c>
      <c r="B10" s="41" t="s">
        <v>108</v>
      </c>
      <c r="C10" s="41" t="s">
        <v>45</v>
      </c>
      <c r="D10" s="50" t="s">
        <v>105</v>
      </c>
      <c r="E10" s="50">
        <v>39</v>
      </c>
      <c r="F10" s="50">
        <v>20</v>
      </c>
      <c r="G10" s="50">
        <v>2</v>
      </c>
      <c r="H10" s="66">
        <f t="shared" si="0"/>
        <v>40</v>
      </c>
      <c r="I10" s="72">
        <v>7</v>
      </c>
      <c r="J10" s="72">
        <v>7.77</v>
      </c>
      <c r="K10" s="65">
        <f t="shared" si="4"/>
        <v>1.036</v>
      </c>
      <c r="L10" s="66">
        <f t="shared" si="5"/>
        <v>280</v>
      </c>
      <c r="M10" s="67">
        <f t="shared" si="6"/>
        <v>9.3333333333333339</v>
      </c>
      <c r="N10" s="65">
        <f t="shared" si="7"/>
        <v>270.27027027027026</v>
      </c>
      <c r="O10" s="65">
        <f t="shared" si="8"/>
        <v>9.0090090090090094</v>
      </c>
      <c r="P10" s="52"/>
    </row>
    <row r="11" spans="1:17" ht="15.75" customHeight="1" x14ac:dyDescent="0.25">
      <c r="A11" s="41" t="s">
        <v>102</v>
      </c>
      <c r="B11" s="41">
        <v>24</v>
      </c>
      <c r="C11" s="41" t="s">
        <v>45</v>
      </c>
      <c r="D11" s="50" t="s">
        <v>105</v>
      </c>
      <c r="E11" s="50">
        <v>13</v>
      </c>
      <c r="F11" s="50">
        <v>20</v>
      </c>
      <c r="G11" s="50">
        <v>1</v>
      </c>
      <c r="H11" s="66">
        <f t="shared" si="0"/>
        <v>20</v>
      </c>
      <c r="I11" s="72">
        <v>7</v>
      </c>
      <c r="J11" s="72">
        <v>7.77</v>
      </c>
      <c r="K11" s="65">
        <f t="shared" si="4"/>
        <v>0.51800000000000002</v>
      </c>
      <c r="L11" s="66">
        <f t="shared" si="5"/>
        <v>140</v>
      </c>
      <c r="M11" s="67">
        <f t="shared" si="6"/>
        <v>4.666666666666667</v>
      </c>
      <c r="N11" s="65">
        <f t="shared" si="7"/>
        <v>270.27027027027026</v>
      </c>
      <c r="O11" s="65">
        <f t="shared" si="8"/>
        <v>9.0090090090090094</v>
      </c>
      <c r="P11" s="52"/>
    </row>
    <row r="12" spans="1:17" ht="15.75" customHeight="1" x14ac:dyDescent="0.25">
      <c r="A12" s="41" t="s">
        <v>116</v>
      </c>
      <c r="B12" s="41">
        <v>25</v>
      </c>
      <c r="C12" s="41" t="s">
        <v>45</v>
      </c>
      <c r="D12" s="50" t="s">
        <v>105</v>
      </c>
      <c r="E12" s="50">
        <v>15</v>
      </c>
      <c r="F12" s="50">
        <v>20</v>
      </c>
      <c r="G12" s="50">
        <v>1</v>
      </c>
      <c r="H12" s="66">
        <f t="shared" si="0"/>
        <v>20</v>
      </c>
      <c r="I12" s="72">
        <v>7</v>
      </c>
      <c r="J12" s="72">
        <v>7.77</v>
      </c>
      <c r="K12" s="65">
        <f t="shared" si="4"/>
        <v>0.51800000000000002</v>
      </c>
      <c r="L12" s="66">
        <f t="shared" si="5"/>
        <v>140</v>
      </c>
      <c r="M12" s="67">
        <f t="shared" si="6"/>
        <v>4.666666666666667</v>
      </c>
      <c r="N12" s="65">
        <f t="shared" si="7"/>
        <v>270.27027027027026</v>
      </c>
      <c r="O12" s="65">
        <f t="shared" si="8"/>
        <v>9.0090090090090094</v>
      </c>
      <c r="P12" s="52"/>
    </row>
    <row r="13" spans="1:17" ht="15.75" customHeight="1" x14ac:dyDescent="0.25">
      <c r="A13" s="50" t="s">
        <v>103</v>
      </c>
      <c r="B13" s="41" t="s">
        <v>109</v>
      </c>
      <c r="C13" s="41" t="s">
        <v>45</v>
      </c>
      <c r="D13" s="50" t="s">
        <v>105</v>
      </c>
      <c r="E13" s="50">
        <v>36</v>
      </c>
      <c r="F13" s="50">
        <v>35</v>
      </c>
      <c r="G13" s="50">
        <v>1</v>
      </c>
      <c r="H13" s="66">
        <f t="shared" si="0"/>
        <v>35</v>
      </c>
      <c r="I13" s="72">
        <v>3</v>
      </c>
      <c r="J13" s="72">
        <v>3</v>
      </c>
      <c r="K13" s="65">
        <f t="shared" si="4"/>
        <v>0.2</v>
      </c>
      <c r="L13" s="66">
        <f t="shared" si="5"/>
        <v>105</v>
      </c>
      <c r="M13" s="67">
        <f t="shared" si="6"/>
        <v>3.5</v>
      </c>
      <c r="N13" s="65">
        <f t="shared" si="7"/>
        <v>525</v>
      </c>
      <c r="O13" s="65">
        <f t="shared" si="8"/>
        <v>17.5</v>
      </c>
      <c r="P13" s="52"/>
    </row>
    <row r="14" spans="1:17" ht="15.75" customHeight="1" x14ac:dyDescent="0.25">
      <c r="A14" s="50" t="s">
        <v>103</v>
      </c>
      <c r="B14" s="41" t="s">
        <v>110</v>
      </c>
      <c r="C14" s="41" t="s">
        <v>45</v>
      </c>
      <c r="D14" s="50" t="s">
        <v>105</v>
      </c>
      <c r="E14" s="50">
        <v>32</v>
      </c>
      <c r="F14" s="50">
        <v>35</v>
      </c>
      <c r="G14" s="50">
        <v>1</v>
      </c>
      <c r="H14" s="66">
        <f t="shared" si="0"/>
        <v>35</v>
      </c>
      <c r="I14" s="72">
        <v>3</v>
      </c>
      <c r="J14" s="72">
        <v>3</v>
      </c>
      <c r="K14" s="65">
        <f t="shared" si="4"/>
        <v>0.2</v>
      </c>
      <c r="L14" s="66">
        <f t="shared" si="5"/>
        <v>105</v>
      </c>
      <c r="M14" s="67">
        <f t="shared" si="6"/>
        <v>3.5</v>
      </c>
      <c r="N14" s="65">
        <f t="shared" si="7"/>
        <v>525</v>
      </c>
      <c r="O14" s="65">
        <f t="shared" si="8"/>
        <v>17.5</v>
      </c>
      <c r="P14" s="52"/>
    </row>
    <row r="15" spans="1:17" ht="15.75" customHeight="1" x14ac:dyDescent="0.25">
      <c r="A15" s="50" t="s">
        <v>103</v>
      </c>
      <c r="B15" s="41" t="s">
        <v>111</v>
      </c>
      <c r="C15" s="41" t="s">
        <v>45</v>
      </c>
      <c r="D15" s="50" t="s">
        <v>105</v>
      </c>
      <c r="E15" s="50">
        <v>34</v>
      </c>
      <c r="F15" s="50">
        <v>35</v>
      </c>
      <c r="G15" s="50">
        <v>1</v>
      </c>
      <c r="H15" s="66">
        <f t="shared" si="0"/>
        <v>35</v>
      </c>
      <c r="I15" s="72">
        <v>3</v>
      </c>
      <c r="J15" s="72">
        <v>3</v>
      </c>
      <c r="K15" s="65">
        <f t="shared" si="4"/>
        <v>0.2</v>
      </c>
      <c r="L15" s="66">
        <f t="shared" si="5"/>
        <v>105</v>
      </c>
      <c r="M15" s="67">
        <f t="shared" si="6"/>
        <v>3.5</v>
      </c>
      <c r="N15" s="65">
        <f t="shared" si="7"/>
        <v>525</v>
      </c>
      <c r="O15" s="65">
        <f t="shared" si="8"/>
        <v>17.5</v>
      </c>
      <c r="P15" s="52"/>
    </row>
    <row r="16" spans="1:17" ht="15.75" customHeight="1" x14ac:dyDescent="0.25">
      <c r="A16" s="50" t="s">
        <v>103</v>
      </c>
      <c r="B16" s="41" t="s">
        <v>112</v>
      </c>
      <c r="C16" s="41" t="s">
        <v>45</v>
      </c>
      <c r="D16" s="50" t="s">
        <v>105</v>
      </c>
      <c r="E16" s="50">
        <v>33</v>
      </c>
      <c r="F16" s="50">
        <v>35</v>
      </c>
      <c r="G16" s="50">
        <v>1</v>
      </c>
      <c r="H16" s="66">
        <f t="shared" si="0"/>
        <v>35</v>
      </c>
      <c r="I16" s="72">
        <v>3</v>
      </c>
      <c r="J16" s="72">
        <v>3</v>
      </c>
      <c r="K16" s="65">
        <f t="shared" si="4"/>
        <v>0.2</v>
      </c>
      <c r="L16" s="66">
        <f t="shared" si="5"/>
        <v>105</v>
      </c>
      <c r="M16" s="67">
        <f t="shared" si="6"/>
        <v>3.5</v>
      </c>
      <c r="N16" s="65">
        <f t="shared" si="7"/>
        <v>525</v>
      </c>
      <c r="O16" s="65">
        <f t="shared" si="8"/>
        <v>17.5</v>
      </c>
      <c r="P16" s="52"/>
    </row>
    <row r="17" spans="1:16" ht="15.75" customHeight="1" x14ac:dyDescent="0.25">
      <c r="A17" s="50" t="s">
        <v>102</v>
      </c>
      <c r="B17" s="41">
        <v>26</v>
      </c>
      <c r="C17" s="41" t="s">
        <v>45</v>
      </c>
      <c r="D17" s="50" t="s">
        <v>105</v>
      </c>
      <c r="E17" s="50">
        <v>17</v>
      </c>
      <c r="F17" s="50">
        <v>25</v>
      </c>
      <c r="G17" s="50">
        <v>1</v>
      </c>
      <c r="H17" s="66">
        <f t="shared" si="0"/>
        <v>25</v>
      </c>
      <c r="I17" s="72">
        <v>3</v>
      </c>
      <c r="J17" s="72">
        <v>3</v>
      </c>
      <c r="K17" s="65">
        <f t="shared" si="4"/>
        <v>0.2</v>
      </c>
      <c r="L17" s="66">
        <f t="shared" si="5"/>
        <v>75</v>
      </c>
      <c r="M17" s="67">
        <f t="shared" si="6"/>
        <v>2.5</v>
      </c>
      <c r="N17" s="65">
        <f t="shared" si="7"/>
        <v>375</v>
      </c>
      <c r="O17" s="65">
        <f t="shared" si="8"/>
        <v>12.5</v>
      </c>
      <c r="P17" s="52"/>
    </row>
    <row r="18" spans="1:16" ht="15.75" customHeight="1" x14ac:dyDescent="0.25">
      <c r="A18" s="50" t="s">
        <v>116</v>
      </c>
      <c r="B18" s="41">
        <v>110</v>
      </c>
      <c r="C18" s="41" t="s">
        <v>45</v>
      </c>
      <c r="D18" s="50" t="s">
        <v>105</v>
      </c>
      <c r="E18" s="50">
        <v>19</v>
      </c>
      <c r="F18" s="50">
        <v>25</v>
      </c>
      <c r="G18" s="50">
        <v>1</v>
      </c>
      <c r="H18" s="66">
        <f t="shared" si="0"/>
        <v>25</v>
      </c>
      <c r="I18" s="72">
        <v>2</v>
      </c>
      <c r="J18" s="72">
        <v>1.75</v>
      </c>
      <c r="K18" s="65">
        <f t="shared" si="4"/>
        <v>0.11666666666666667</v>
      </c>
      <c r="L18" s="66">
        <f t="shared" si="5"/>
        <v>50</v>
      </c>
      <c r="M18" s="67">
        <f t="shared" si="6"/>
        <v>1.6666666666666667</v>
      </c>
      <c r="N18" s="65">
        <f t="shared" si="7"/>
        <v>428.57142857142856</v>
      </c>
      <c r="O18" s="65">
        <f t="shared" si="8"/>
        <v>14.285714285714286</v>
      </c>
      <c r="P18" s="52"/>
    </row>
    <row r="19" spans="1:16" ht="15.75" customHeight="1" x14ac:dyDescent="0.25">
      <c r="A19" s="50" t="s">
        <v>103</v>
      </c>
      <c r="B19" s="41" t="s">
        <v>117</v>
      </c>
      <c r="C19" s="41" t="s">
        <v>45</v>
      </c>
      <c r="D19" s="50" t="s">
        <v>105</v>
      </c>
      <c r="E19" s="50">
        <v>32</v>
      </c>
      <c r="F19" s="50">
        <v>35</v>
      </c>
      <c r="G19" s="50">
        <v>1</v>
      </c>
      <c r="H19" s="66">
        <f t="shared" si="0"/>
        <v>35</v>
      </c>
      <c r="I19" s="72">
        <v>3</v>
      </c>
      <c r="J19" s="72">
        <v>2.75</v>
      </c>
      <c r="K19" s="65">
        <f t="shared" si="4"/>
        <v>0.18333333333333332</v>
      </c>
      <c r="L19" s="66">
        <f t="shared" si="5"/>
        <v>105</v>
      </c>
      <c r="M19" s="67">
        <f t="shared" si="6"/>
        <v>3.5</v>
      </c>
      <c r="N19" s="65">
        <f t="shared" si="7"/>
        <v>572.72727272727275</v>
      </c>
      <c r="O19" s="65">
        <f t="shared" si="8"/>
        <v>19.090909090909093</v>
      </c>
      <c r="P19" s="52"/>
    </row>
    <row r="20" spans="1:16" ht="15.75" customHeight="1" x14ac:dyDescent="0.25">
      <c r="A20" s="50" t="s">
        <v>103</v>
      </c>
      <c r="B20" s="41" t="s">
        <v>118</v>
      </c>
      <c r="C20" s="41" t="s">
        <v>45</v>
      </c>
      <c r="D20" s="50" t="s">
        <v>105</v>
      </c>
      <c r="E20" s="50">
        <v>32</v>
      </c>
      <c r="F20" s="50">
        <v>35</v>
      </c>
      <c r="G20" s="50">
        <v>1</v>
      </c>
      <c r="H20" s="66">
        <f t="shared" si="0"/>
        <v>35</v>
      </c>
      <c r="I20" s="72">
        <v>3</v>
      </c>
      <c r="J20" s="72">
        <v>2.75</v>
      </c>
      <c r="K20" s="65">
        <f t="shared" si="4"/>
        <v>0.18333333333333332</v>
      </c>
      <c r="L20" s="66">
        <f t="shared" si="5"/>
        <v>105</v>
      </c>
      <c r="M20" s="67">
        <f t="shared" si="6"/>
        <v>3.5</v>
      </c>
      <c r="N20" s="65">
        <f t="shared" si="7"/>
        <v>572.72727272727275</v>
      </c>
      <c r="O20" s="65">
        <f t="shared" si="8"/>
        <v>19.090909090909093</v>
      </c>
      <c r="P20" s="52"/>
    </row>
    <row r="21" spans="1:16" ht="15.75" customHeight="1" x14ac:dyDescent="0.25">
      <c r="A21" s="50" t="s">
        <v>103</v>
      </c>
      <c r="B21" s="41" t="s">
        <v>115</v>
      </c>
      <c r="C21" s="41" t="s">
        <v>45</v>
      </c>
      <c r="D21" s="50" t="s">
        <v>105</v>
      </c>
      <c r="E21" s="50">
        <v>29</v>
      </c>
      <c r="F21" s="50">
        <v>30</v>
      </c>
      <c r="G21" s="50">
        <v>1</v>
      </c>
      <c r="H21" s="66">
        <f t="shared" si="0"/>
        <v>30</v>
      </c>
      <c r="I21" s="72">
        <v>3</v>
      </c>
      <c r="J21" s="72">
        <v>2.75</v>
      </c>
      <c r="K21" s="65">
        <f t="shared" si="4"/>
        <v>0.18333333333333332</v>
      </c>
      <c r="L21" s="66">
        <f t="shared" si="5"/>
        <v>90</v>
      </c>
      <c r="M21" s="67">
        <f t="shared" si="6"/>
        <v>3</v>
      </c>
      <c r="N21" s="65">
        <f t="shared" si="7"/>
        <v>490.90909090909093</v>
      </c>
      <c r="O21" s="65">
        <f t="shared" si="8"/>
        <v>16.363636363636363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1" t="s">
        <v>13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</row>
    <row r="44" spans="1:17" s="44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6"/>
      <c r="Q44"/>
    </row>
    <row r="45" spans="1:17" x14ac:dyDescent="0.25">
      <c r="A45" s="117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9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D22:D42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C22:C42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9" t="s">
        <v>25</v>
      </c>
      <c r="B2" s="85" t="s">
        <v>60</v>
      </c>
      <c r="C2" s="10" t="s">
        <v>102</v>
      </c>
      <c r="D2" s="103">
        <v>11.7</v>
      </c>
      <c r="E2" s="4">
        <f>SUM('Summer 26'!L2,'Fall 26 (compressed)'!K2,'Winter 26-27'!L2,'Spring 27 (compressed)'!K2)</f>
        <v>11.70466666666667</v>
      </c>
      <c r="F2" s="4">
        <f>'Summer 26'!M2+'Fall 26 (compressed)'!L2+'Winter 26-27'!M2+'Spring 27 (compressed)'!L2</f>
        <v>4386</v>
      </c>
      <c r="G2" s="4">
        <f>SUM('Summer 26'!N2,'Fall 26 (compressed)'!M2,'Winter 26-27'!N2,'Spring 27 (compressed)'!M2)</f>
        <v>146.19999999999999</v>
      </c>
      <c r="H2" s="6">
        <f>F2/E2</f>
        <v>374.7223329726034</v>
      </c>
      <c r="I2" s="92">
        <f>G2/E2</f>
        <v>12.490744432420113</v>
      </c>
    </row>
    <row r="3" spans="1:14" x14ac:dyDescent="0.25">
      <c r="D3" t="s">
        <v>40</v>
      </c>
      <c r="H3" t="s">
        <v>57</v>
      </c>
    </row>
    <row r="4" spans="1:14" x14ac:dyDescent="0.25">
      <c r="D4" s="104">
        <v>11.7</v>
      </c>
    </row>
    <row r="6" spans="1:14" ht="15.75" thickBot="1" x14ac:dyDescent="0.3">
      <c r="A6" s="58"/>
      <c r="B6" s="58"/>
      <c r="D6" s="58"/>
      <c r="E6" s="89" t="s">
        <v>62</v>
      </c>
      <c r="F6" s="89" t="s">
        <v>63</v>
      </c>
      <c r="G6" s="58"/>
      <c r="H6" s="58"/>
      <c r="K6" s="58"/>
      <c r="L6" s="58"/>
      <c r="M6" s="58"/>
      <c r="N6" s="58"/>
    </row>
    <row r="7" spans="1:14" x14ac:dyDescent="0.25">
      <c r="D7" s="86" t="s">
        <v>28</v>
      </c>
      <c r="E7" s="97">
        <v>0</v>
      </c>
      <c r="F7" s="97">
        <v>5.89</v>
      </c>
    </row>
    <row r="8" spans="1:14" x14ac:dyDescent="0.25">
      <c r="D8" s="86" t="s">
        <v>11</v>
      </c>
      <c r="E8" s="97">
        <v>0</v>
      </c>
      <c r="F8" s="97">
        <v>23.57</v>
      </c>
    </row>
    <row r="9" spans="1:14" x14ac:dyDescent="0.25">
      <c r="D9" s="86" t="s">
        <v>29</v>
      </c>
      <c r="E9" s="97">
        <v>0</v>
      </c>
      <c r="F9" s="97">
        <v>138.81</v>
      </c>
    </row>
    <row r="10" spans="1:14" x14ac:dyDescent="0.25">
      <c r="D10" s="86" t="s">
        <v>56</v>
      </c>
      <c r="E10" s="98">
        <v>0</v>
      </c>
      <c r="F10" s="98">
        <v>4</v>
      </c>
    </row>
    <row r="11" spans="1:14" x14ac:dyDescent="0.25">
      <c r="D11" s="86"/>
      <c r="E11" s="96"/>
      <c r="F11" s="96"/>
    </row>
    <row r="12" spans="1:14" x14ac:dyDescent="0.25">
      <c r="E12" s="130" t="s">
        <v>79</v>
      </c>
      <c r="F12" s="131"/>
      <c r="G12" s="131"/>
      <c r="H12" s="132"/>
    </row>
    <row r="13" spans="1:14" ht="15.75" thickBot="1" x14ac:dyDescent="0.3">
      <c r="E13" s="88" t="s">
        <v>28</v>
      </c>
      <c r="F13" s="88" t="s">
        <v>11</v>
      </c>
      <c r="G13" s="88" t="s">
        <v>29</v>
      </c>
      <c r="H13" s="88" t="s">
        <v>56</v>
      </c>
    </row>
    <row r="14" spans="1:14" x14ac:dyDescent="0.25">
      <c r="E14" s="97">
        <f>AVERAGE(E19:E23)</f>
        <v>10.898</v>
      </c>
      <c r="F14" s="97">
        <f>AVERAGE(F19:F23)</f>
        <v>56.353999999999999</v>
      </c>
      <c r="G14" s="97">
        <f>AVERAGE(G19:G23)</f>
        <v>178.398</v>
      </c>
      <c r="H14" s="97">
        <f>AVERAGE(H19:H23)</f>
        <v>5.1259999999999994</v>
      </c>
    </row>
    <row r="17" spans="4:8" x14ac:dyDescent="0.25">
      <c r="E17" s="130" t="s">
        <v>80</v>
      </c>
      <c r="F17" s="131"/>
      <c r="G17" s="131"/>
      <c r="H17" s="132"/>
    </row>
    <row r="18" spans="4:8" ht="15.75" thickBot="1" x14ac:dyDescent="0.3">
      <c r="E18" s="88" t="s">
        <v>28</v>
      </c>
      <c r="F18" s="88" t="s">
        <v>11</v>
      </c>
      <c r="G18" s="88" t="s">
        <v>29</v>
      </c>
      <c r="H18" s="88" t="s">
        <v>56</v>
      </c>
    </row>
    <row r="19" spans="4:8" x14ac:dyDescent="0.25">
      <c r="D19" s="86" t="s">
        <v>81</v>
      </c>
      <c r="E19" s="102">
        <v>12.92</v>
      </c>
      <c r="F19" s="102">
        <v>84.21</v>
      </c>
      <c r="G19" s="102">
        <v>208.23</v>
      </c>
      <c r="H19" s="102">
        <v>6.52</v>
      </c>
    </row>
    <row r="20" spans="4:8" x14ac:dyDescent="0.25">
      <c r="D20" s="86" t="s">
        <v>27</v>
      </c>
      <c r="E20" s="102">
        <v>9.4499999999999993</v>
      </c>
      <c r="F20" s="102">
        <v>49.83</v>
      </c>
      <c r="G20" s="102">
        <v>177.69</v>
      </c>
      <c r="H20" s="102">
        <v>5.27</v>
      </c>
    </row>
    <row r="21" spans="4:8" x14ac:dyDescent="0.25">
      <c r="D21" s="86" t="s">
        <v>33</v>
      </c>
      <c r="E21" s="102">
        <v>10.3</v>
      </c>
      <c r="F21" s="102">
        <v>49.73</v>
      </c>
      <c r="G21" s="102">
        <v>184.21</v>
      </c>
      <c r="H21" s="102">
        <v>4.83</v>
      </c>
    </row>
    <row r="22" spans="4:8" x14ac:dyDescent="0.25">
      <c r="D22" s="86" t="s">
        <v>41</v>
      </c>
      <c r="E22" s="102">
        <v>10.65</v>
      </c>
      <c r="F22" s="102">
        <v>53.88</v>
      </c>
      <c r="G22" s="102">
        <v>181.02</v>
      </c>
      <c r="H22" s="102">
        <v>5.0599999999999996</v>
      </c>
    </row>
    <row r="23" spans="4:8" x14ac:dyDescent="0.25">
      <c r="D23" s="86" t="s">
        <v>64</v>
      </c>
      <c r="E23" s="21">
        <v>11.17</v>
      </c>
      <c r="F23" s="21">
        <v>44.12</v>
      </c>
      <c r="G23" s="21">
        <v>140.84</v>
      </c>
      <c r="H23" s="21">
        <v>3.95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5703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7" t="s">
        <v>18</v>
      </c>
      <c r="H1" s="108"/>
      <c r="I1" s="109"/>
      <c r="J1" s="70" t="s">
        <v>67</v>
      </c>
      <c r="K1" s="59" t="s">
        <v>70</v>
      </c>
      <c r="L1" s="60" t="s">
        <v>2</v>
      </c>
      <c r="M1" s="61" t="s">
        <v>3</v>
      </c>
      <c r="N1" s="59" t="s">
        <v>29</v>
      </c>
      <c r="O1" s="59" t="s">
        <v>56</v>
      </c>
      <c r="P1"/>
    </row>
    <row r="2" spans="1:16" x14ac:dyDescent="0.25">
      <c r="F2" s="100" t="s">
        <v>60</v>
      </c>
      <c r="G2" s="110" t="str">
        <f>'2026-27 Summary'!C2</f>
        <v>ESL</v>
      </c>
      <c r="H2" s="110"/>
      <c r="I2" s="110"/>
      <c r="J2" s="11">
        <f>'2026-27 Summary'!D2</f>
        <v>11.7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4"/>
      <c r="B3" s="144"/>
      <c r="C3" s="144"/>
      <c r="D3" s="144"/>
      <c r="E3" s="144"/>
      <c r="F3" s="144"/>
      <c r="G3" s="144"/>
      <c r="H3" s="105" t="s">
        <v>57</v>
      </c>
      <c r="I3" s="105"/>
      <c r="J3" s="106"/>
      <c r="K3" s="4">
        <f>'2026-27 Summary'!D2-'Proposed Additions'!K2-'Summer 26'!L2-'Fall 26 (compressed)'!K2-'Winter 26-27'!L2-'Spring 27 (compressed)'!K2</f>
        <v>-4.6666666666705936E-3</v>
      </c>
      <c r="L3" s="14"/>
      <c r="M3" s="15"/>
      <c r="N3" s="15"/>
      <c r="O3" s="63"/>
      <c r="P3"/>
    </row>
    <row r="4" spans="1:16" ht="19.5" customHeight="1" x14ac:dyDescent="0.25">
      <c r="A4" s="1" t="s">
        <v>5</v>
      </c>
      <c r="B4" s="121"/>
      <c r="C4" s="122"/>
      <c r="D4" s="99"/>
      <c r="E4" s="99"/>
      <c r="F4" s="99"/>
      <c r="G4" s="99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18</v>
      </c>
      <c r="C6" s="48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9" t="s">
        <v>56</v>
      </c>
      <c r="P6" s="18" t="s">
        <v>12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3" t="s">
        <v>20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4"/>
    </row>
    <row r="17" spans="1:16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7"/>
    </row>
    <row r="18" spans="1:16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40"/>
    </row>
    <row r="19" spans="1:16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40"/>
    </row>
    <row r="20" spans="1:16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40"/>
    </row>
    <row r="21" spans="1:16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3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2026-06-17T20:41:45Z</dcterms:modified>
</cp:coreProperties>
</file>